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<sst xmlns="http://schemas.openxmlformats.org/spreadsheetml/2006/main" count="87" uniqueCount="82">
  <si>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</si>
  <si>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</si>
  <si>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</si>
  <si>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</si>
  <si>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</si>
  <si>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</si>
  <si>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</si>
  <si>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</si>
  <si>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</si>
  <si>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</si>
  <si>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</si>
  <si>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</si>
  <si>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</si>
  <si>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</si>
  <si>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</si>
  <si>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</si>
  <si>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</si>
  <si>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</si>
  <si>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</si>
  <si>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</si>
  <si>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</si>
  <si>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</si>
  <si>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</si>
  <si>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</si>
  <si>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</si>
  <si>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</si>
  <si>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</si>
  <si>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</si>
  <si>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</si>
  <si>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</si>
  <si>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</si>
  <si>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</si>
  <si>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</si>
  <si>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</si>
  <si>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</si>
  <si>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</si>
  <si>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</si>
  <si>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</si>
  <si>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</si>
  <si>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</si>
  <si>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</si>
  <si>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</si>
  <si>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</si>
  <si>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</si>
  <si>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</si>
  <si>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</si>
  <si>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</si>
  <si>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</si>
  <si>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</si>
  <si>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</si>
  <si>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</si>
  <si>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</si>
  <si>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</si>
  <si>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</si>
  <si>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</si>
  <si>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</si>
  <si>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</si>
  <si>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</si>
  <si>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</si>
  <si>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</si>
  <si>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</si>
  <si>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</si>
  <si>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</si>
  <si>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</si>
  <si>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</si>
  <si>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</si>
  <si>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</si>
  <si>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</si>
  <si>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</si>
  <si>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</si>
  <si>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</si>
  <si>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</si>
  <si>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</si>
  <si>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</si>
  <si>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</si>
  <si>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</si>
  <si>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</si>
  <si>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</si>
  <si>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</si>
  <si>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Fizikalno-hemijska karakterizacija</t>
  </si>
  <si>
    <t>Hemija -usmjerenje Hemija okoline i kontrole kvaliteta</t>
  </si>
  <si>
    <t>Hemija- usmjerenje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</si>
</sst>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53" t="s">
        <v>81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29" t="s">
        <v>79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1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1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200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150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/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/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/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/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5</v>
      </c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2</v>
      </c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/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2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2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0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56.25</v>
      </c>
      <c r="H7" s="5"/>
      <c r="I7" s="6"/>
      <c r="J7" s="5"/>
      <c r="K7" s="7">
        <f>G7/$G$23</f>
        <v>0.44940079893475365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22.5</v>
      </c>
      <c r="H8" s="5"/>
      <c r="I8" s="6"/>
      <c r="J8" s="5"/>
      <c r="K8" s="7">
        <f t="shared" ref="K8:K22" si="0">G8/$G$23</f>
        <v>0.17976031957390146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35.416666666666671</v>
      </c>
      <c r="H9" s="5"/>
      <c r="I9" s="6"/>
      <c r="J9" s="5"/>
      <c r="K9" s="7">
        <f t="shared" si="0"/>
        <v>0.28295605858854861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5</v>
      </c>
      <c r="H18" s="5"/>
      <c r="I18" s="6"/>
      <c r="J18" s="5"/>
      <c r="K18" s="7">
        <f t="shared" si="0"/>
        <v>3.9946737683089213E-2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2</v>
      </c>
      <c r="H19" s="5"/>
      <c r="I19" s="6"/>
      <c r="J19" s="5"/>
      <c r="K19" s="7">
        <f t="shared" si="0"/>
        <v>1.5978695073235686E-2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2</v>
      </c>
      <c r="H21" s="5"/>
      <c r="I21" s="6"/>
      <c r="J21" s="5"/>
      <c r="K21" s="7">
        <f t="shared" si="0"/>
        <v>1.5978695073235686E-2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2</v>
      </c>
      <c r="H22" s="5"/>
      <c r="I22" s="6"/>
      <c r="J22" s="5"/>
      <c r="K22" s="7">
        <f t="shared" si="0"/>
        <v>1.5978695073235686E-2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125.16666666666667</v>
      </c>
      <c r="H23" s="4"/>
      <c r="I23" s="8"/>
      <c r="J23" s="4"/>
      <c r="K23" s="9">
        <f>SUM(K7:K22)</f>
        <v>0.99999999999999989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4.1722222222222225</v>
      </c>
      <c r="I25" s="20" t="s">
        <v>32</v>
      </c>
      <c r="J25" s="21">
        <f>G23/25</f>
        <v>5.0066666666666668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1" sqref="E11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80</v>
      </c>
    </row>
    <row r="6" spans="1:2">
      <c r="A6" s="18" t="s">
        <v>2</v>
      </c>
      <c r="B6" s="18" t="str">
        <f>Aktivnosti!D7</f>
        <v>Fizikalno-hemijska karakterizacija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68.916666666666671</v>
      </c>
    </row>
    <row r="9" spans="1:2">
      <c r="A9" s="18" t="s">
        <v>68</v>
      </c>
      <c r="B9" s="19">
        <f>IF(Proračun!G24="OK",B7+B8,"")</f>
        <v>125.16666666666667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2026-04-28T14:30:46Z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